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Marché accueil sureté INP\02. DCE travail\Lot 02\"/>
    </mc:Choice>
  </mc:AlternateContent>
  <xr:revisionPtr revIDLastSave="0" documentId="13_ncr:1_{C48CC75D-C3E1-4C77-8F27-65CCE29C1DC3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DQE_Lot 02_Agr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D11" i="1" s="1"/>
  <c r="D12" i="1" s="1"/>
  <c r="F10" i="1"/>
  <c r="G10" i="1"/>
  <c r="H10" i="1"/>
  <c r="I10" i="1"/>
  <c r="J10" i="1"/>
  <c r="K10" i="1"/>
  <c r="D10" i="1"/>
</calcChain>
</file>

<file path=xl/sharedStrings.xml><?xml version="1.0" encoding="utf-8"?>
<sst xmlns="http://schemas.openxmlformats.org/spreadsheetml/2006/main" count="27" uniqueCount="25">
  <si>
    <t>Réf.</t>
  </si>
  <si>
    <t>Désignation de la prestation</t>
  </si>
  <si>
    <t xml:space="preserve">Unité </t>
  </si>
  <si>
    <t>1.3.1</t>
  </si>
  <si>
    <t>Remplacement exceptionnel (absence connue 48h à l’avance)</t>
  </si>
  <si>
    <t>1.3.2</t>
  </si>
  <si>
    <t>Remplacement exceptionnel (congés titulaire du poste ou événement exceptionnel)</t>
  </si>
  <si>
    <t>1.3.3</t>
  </si>
  <si>
    <t>Présence exceptionnelle hors ouverture</t>
  </si>
  <si>
    <t>Tarif en € HT/h</t>
  </si>
  <si>
    <t>Jour ouvré
(6h/21h)</t>
  </si>
  <si>
    <t>Jour ouvré
(21h/6h)</t>
  </si>
  <si>
    <t>Jour férié
(6h/21h)</t>
  </si>
  <si>
    <t>Jour férié
(21h/6h)</t>
  </si>
  <si>
    <t>Dimanche jour 
(6h/21h)</t>
  </si>
  <si>
    <t>Dimanche nuit (21h/6h)</t>
  </si>
  <si>
    <t>Dimanche férié jour (6h/21h)</t>
  </si>
  <si>
    <t>Dimanche férié 
nuit (21h/6h)</t>
  </si>
  <si>
    <t>Heure</t>
  </si>
  <si>
    <t>Nombre d'heures pour un remplacement exceptionnel (congés titulaire du poste ou événement exceptionnel)</t>
  </si>
  <si>
    <t>Total du DQE en € HT</t>
  </si>
  <si>
    <t>Total du DQE en € TTC</t>
  </si>
  <si>
    <t xml:space="preserve">Total en € HT </t>
  </si>
  <si>
    <t>*document non contractuel, utilisé pour analyser le critère prix du présent lot</t>
  </si>
  <si>
    <t>Lot 02 - Prestations ponctuelles d'accueil pour l'Agro Toulouse
Détail quantitatif estimatif (D.Q.E)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</si>
</sst>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66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1" fillId="0" borderId="1" xfId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0" xfId="0" applyBorder="1"/>
    <xf numFmtId="44" fontId="0" fillId="0" borderId="10" xfId="0" applyNumberFormat="1" applyBorder="1"/>
    <xf numFmtId="0" fontId="6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4" fontId="5" fillId="4" borderId="10" xfId="0" applyNumberFormat="1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80" zoomScaleNormal="80" workbookViewId="0">
      <selection activeCell="A2" sqref="A2:A3"/>
    </sheetView>
  </sheetViews>
  <sheetFormatPr baseColWidth="10" defaultColWidth="8.7265625" defaultRowHeight="14.5" x14ac:dyDescent="0.35"/>
  <cols>
    <col min="1" max="1" width="10.54296875" customWidth="1"/>
    <col min="2" max="2" width="27.7265625" customWidth="1"/>
    <col min="3" max="3" width="10.54296875" customWidth="1"/>
    <col min="4" max="4" width="13.54296875" customWidth="1"/>
    <col min="5" max="5" width="12.81640625" customWidth="1"/>
    <col min="6" max="1026" width="10.54296875" customWidth="1"/>
  </cols>
  <sheetData>
    <row r="1" spans="1:11" ht="50" customHeight="1" thickBot="1" x14ac:dyDescent="0.4">
      <c r="A1" s="8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24.5" customHeight="1" thickBot="1" x14ac:dyDescent="0.4">
      <c r="A2" s="13" t="s">
        <v>0</v>
      </c>
      <c r="B2" s="13" t="s">
        <v>1</v>
      </c>
      <c r="C2" s="13" t="s">
        <v>2</v>
      </c>
      <c r="D2" s="10" t="s">
        <v>9</v>
      </c>
      <c r="E2" s="11"/>
      <c r="F2" s="11"/>
      <c r="G2" s="11"/>
      <c r="H2" s="11"/>
      <c r="I2" s="11"/>
      <c r="J2" s="11"/>
      <c r="K2" s="12"/>
    </row>
    <row r="3" spans="1:11" ht="62.5" thickBot="1" x14ac:dyDescent="0.4">
      <c r="A3" s="14"/>
      <c r="B3" s="14"/>
      <c r="C3" s="14"/>
      <c r="D3" s="3" t="s">
        <v>10</v>
      </c>
      <c r="E3" s="4" t="s">
        <v>11</v>
      </c>
      <c r="F3" s="3" t="s">
        <v>12</v>
      </c>
      <c r="G3" s="4" t="s">
        <v>13</v>
      </c>
      <c r="H3" s="3" t="s">
        <v>14</v>
      </c>
      <c r="I3" s="4" t="s">
        <v>15</v>
      </c>
      <c r="J3" s="3" t="s">
        <v>16</v>
      </c>
      <c r="K3" s="4" t="s">
        <v>17</v>
      </c>
    </row>
    <row r="4" spans="1:11" ht="64.5" customHeight="1" thickBot="1" x14ac:dyDescent="0.4">
      <c r="A4" s="1" t="s">
        <v>3</v>
      </c>
      <c r="B4" s="1" t="s">
        <v>4</v>
      </c>
      <c r="C4" s="1" t="s">
        <v>18</v>
      </c>
      <c r="D4" s="2"/>
      <c r="E4" s="2"/>
      <c r="F4" s="2"/>
      <c r="G4" s="2"/>
      <c r="H4" s="2"/>
      <c r="I4" s="2"/>
      <c r="J4" s="2"/>
      <c r="K4" s="2"/>
    </row>
    <row r="5" spans="1:11" ht="47" thickBot="1" x14ac:dyDescent="0.4">
      <c r="A5" s="1" t="s">
        <v>5</v>
      </c>
      <c r="B5" s="1" t="s">
        <v>6</v>
      </c>
      <c r="C5" s="1" t="s">
        <v>18</v>
      </c>
      <c r="D5" s="2"/>
      <c r="E5" s="2"/>
      <c r="F5" s="2"/>
      <c r="G5" s="2"/>
      <c r="H5" s="2"/>
      <c r="I5" s="2"/>
      <c r="J5" s="2"/>
      <c r="K5" s="2"/>
    </row>
    <row r="6" spans="1:11" ht="31.5" thickBot="1" x14ac:dyDescent="0.4">
      <c r="A6" s="1" t="s">
        <v>7</v>
      </c>
      <c r="B6" s="1" t="s">
        <v>8</v>
      </c>
      <c r="C6" s="1" t="s">
        <v>18</v>
      </c>
      <c r="D6" s="2"/>
      <c r="E6" s="2"/>
      <c r="F6" s="2"/>
      <c r="G6" s="2"/>
      <c r="H6" s="2"/>
      <c r="I6" s="2"/>
      <c r="J6" s="2"/>
      <c r="K6" s="2"/>
    </row>
    <row r="9" spans="1:11" x14ac:dyDescent="0.35">
      <c r="A9" s="17" t="s">
        <v>19</v>
      </c>
      <c r="B9" s="17"/>
      <c r="C9" s="17"/>
      <c r="D9" s="5">
        <v>60</v>
      </c>
      <c r="E9" s="5">
        <v>30</v>
      </c>
      <c r="F9" s="5">
        <v>20</v>
      </c>
      <c r="G9" s="5">
        <v>10</v>
      </c>
      <c r="H9" s="5">
        <v>5</v>
      </c>
      <c r="I9" s="5">
        <v>5</v>
      </c>
      <c r="J9" s="5">
        <v>10</v>
      </c>
      <c r="K9" s="5">
        <v>10</v>
      </c>
    </row>
    <row r="10" spans="1:11" x14ac:dyDescent="0.35">
      <c r="A10" s="18" t="s">
        <v>22</v>
      </c>
      <c r="B10" s="18"/>
      <c r="C10" s="18"/>
      <c r="D10" s="6">
        <f>D5*D9</f>
        <v>0</v>
      </c>
      <c r="E10" s="6">
        <f t="shared" ref="E10:K10" si="0">E5*E9</f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6">
        <f t="shared" si="0"/>
        <v>0</v>
      </c>
    </row>
    <row r="11" spans="1:11" x14ac:dyDescent="0.35">
      <c r="A11" s="16" t="s">
        <v>20</v>
      </c>
      <c r="B11" s="16"/>
      <c r="C11" s="16"/>
      <c r="D11" s="15">
        <f>SUM(D10:K10)</f>
        <v>0</v>
      </c>
      <c r="E11" s="16"/>
      <c r="F11" s="16"/>
      <c r="G11" s="16"/>
      <c r="H11" s="16"/>
      <c r="I11" s="16"/>
      <c r="J11" s="16"/>
      <c r="K11" s="16"/>
    </row>
    <row r="12" spans="1:11" x14ac:dyDescent="0.35">
      <c r="A12" s="16" t="s">
        <v>21</v>
      </c>
      <c r="B12" s="16"/>
      <c r="C12" s="16"/>
      <c r="D12" s="15">
        <f>D11*1.2</f>
        <v>0</v>
      </c>
      <c r="E12" s="16"/>
      <c r="F12" s="16"/>
      <c r="G12" s="16"/>
      <c r="H12" s="16"/>
      <c r="I12" s="16"/>
      <c r="J12" s="16"/>
      <c r="K12" s="16"/>
    </row>
    <row r="15" spans="1:11" ht="14.5" customHeight="1" x14ac:dyDescent="0.35">
      <c r="A15" s="7" t="s">
        <v>23</v>
      </c>
      <c r="B15" s="7"/>
      <c r="C15" s="7"/>
      <c r="D15" s="7"/>
      <c r="E15" s="7"/>
      <c r="F15" s="7"/>
    </row>
  </sheetData>
  <mergeCells count="12">
    <mergeCell ref="A15:F15"/>
    <mergeCell ref="A1:K1"/>
    <mergeCell ref="D2:K2"/>
    <mergeCell ref="C2:C3"/>
    <mergeCell ref="B2:B3"/>
    <mergeCell ref="A2:A3"/>
    <mergeCell ref="D11:K11"/>
    <mergeCell ref="D12:K12"/>
    <mergeCell ref="A9:C9"/>
    <mergeCell ref="A10:C10"/>
    <mergeCell ref="A11:C11"/>
    <mergeCell ref="A12:C1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02_Agro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2026-02-11T16:48:18Z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